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L:\JAVNA NAROČILA\BLAGO\OS\AVTOMOBILI\JN-25-2025\"/>
    </mc:Choice>
  </mc:AlternateContent>
  <xr:revisionPtr revIDLastSave="0" documentId="13_ncr:1_{BA212E36-E05A-4185-A54A-C92A59573D3F}" xr6:coauthVersionLast="47" xr6:coauthVersionMax="47" xr10:uidLastSave="{00000000-0000-0000-0000-000000000000}"/>
  <bookViews>
    <workbookView xWindow="28680" yWindow="-120" windowWidth="29040" windowHeight="15720" activeTab="1" xr2:uid="{EAB40199-0BB9-44BD-AB90-D99EDD227CF7}"/>
  </bookViews>
  <sheets>
    <sheet name="1. sklop" sheetId="1" r:id="rId1"/>
    <sheet name="2. sklop" sheetId="4" r:id="rId2"/>
    <sheet name="Rekapitulacija" sheetId="2" r:id="rId3"/>
  </sheets>
  <definedNames>
    <definedName name="_xlnm.Print_Area" localSheetId="0">'1. sklop'!$A$1:$I$45</definedName>
    <definedName name="_xlnm.Print_Area" localSheetId="1">'2. sklop'!$A$1:$I$31</definedName>
    <definedName name="_xlnm.Print_Area" localSheetId="2">Rekapitulacija!$A$1:$D$23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6" i="1" l="1"/>
  <c r="H15" i="4"/>
  <c r="G15" i="4"/>
  <c r="I15" i="4" s="1"/>
  <c r="D14" i="2" s="1"/>
  <c r="H14" i="4"/>
  <c r="G14" i="4"/>
  <c r="I14" i="4" s="1"/>
  <c r="I16" i="4" l="1"/>
  <c r="H16" i="4"/>
  <c r="C14" i="2" s="1"/>
  <c r="H15" i="1"/>
  <c r="H14" i="1"/>
  <c r="G15" i="1"/>
  <c r="I15" i="1" s="1"/>
  <c r="G14" i="1"/>
  <c r="I14" i="1" s="1"/>
  <c r="H16" i="1" l="1"/>
  <c r="C13" i="2" s="1"/>
  <c r="C15" i="2" s="1"/>
  <c r="I16" i="1"/>
  <c r="D13" i="2" s="1"/>
  <c r="D15" i="2" s="1"/>
</calcChain>
</file>

<file path=xl/sharedStrings.xml><?xml version="1.0" encoding="utf-8"?>
<sst xmlns="http://schemas.openxmlformats.org/spreadsheetml/2006/main" count="110" uniqueCount="66">
  <si>
    <t>VOZILO</t>
  </si>
  <si>
    <t>ZNAMKA IN MODEL VOZILA</t>
  </si>
  <si>
    <t>KOLIČINA</t>
  </si>
  <si>
    <t>DDV v %</t>
  </si>
  <si>
    <t>CENA VOZILA Z DDV</t>
  </si>
  <si>
    <t>VREDNOST BREZ DDV</t>
  </si>
  <si>
    <t>VREDNOST Z DDV</t>
  </si>
  <si>
    <t>SKUPAJ PONUDBENA VREDNOST:</t>
  </si>
  <si>
    <t>CENA VOZILA BREZ DDV</t>
  </si>
  <si>
    <t>Priloga 5</t>
  </si>
  <si>
    <t>Žig:</t>
  </si>
  <si>
    <t xml:space="preserve"> 	 </t>
  </si>
  <si>
    <t>PONUDBENI PREDRAČUN za JN-25-2025</t>
  </si>
  <si>
    <t>_____________________________________</t>
  </si>
  <si>
    <t>Ponudnik:</t>
  </si>
  <si>
    <t>Zap. št.</t>
  </si>
  <si>
    <t>VOZILA NIŽJEGA RAZREDA</t>
  </si>
  <si>
    <t>2.</t>
  </si>
  <si>
    <t>1.</t>
  </si>
  <si>
    <t>VZDRŽEVANJE VOZIL ZA OBDOBJE 3 LET</t>
  </si>
  <si>
    <t>1. sklop: Vozila nižjega razreda</t>
  </si>
  <si>
    <t>2. sklop: Vozila dostavna - električna</t>
  </si>
  <si>
    <t>___________________________________________________</t>
  </si>
  <si>
    <t>Sklop</t>
  </si>
  <si>
    <t>Predmet naročila</t>
  </si>
  <si>
    <t>1. sklop</t>
  </si>
  <si>
    <t>2. sklop</t>
  </si>
  <si>
    <t>Opomba: vse cene so v EUR</t>
  </si>
  <si>
    <t>Datum ponudbe: _______________________</t>
  </si>
  <si>
    <t>Podpis pooblaščene osebe ponudnika:</t>
  </si>
  <si>
    <t>Ponudba veljavna do: ___________________</t>
  </si>
  <si>
    <t>(120 dni od dneva odpiranja ponudb)</t>
  </si>
  <si>
    <t>Vozila dostavna - električna</t>
  </si>
  <si>
    <t>Vozila nižjega razreda</t>
  </si>
  <si>
    <t>Rekapitulacija - JN-25-2025</t>
  </si>
  <si>
    <t>Priloga 4</t>
  </si>
  <si>
    <t>Zagotavljamo rok dobave (ponudnik ustrezno označi):</t>
  </si>
  <si>
    <t>VOZILA DOSTAVNA - ELEKTRIČNA</t>
  </si>
  <si>
    <t>Skupaj vrednost za pogodbeno obdobje za vse ponujene sklope:</t>
  </si>
  <si>
    <t>Skupaj vrednost ponudbe brez DDV</t>
  </si>
  <si>
    <t>Skupaj vrednost ponudbe z DDV</t>
  </si>
  <si>
    <t>(Ponudnik predloži v celoti izpolnjen, podpisan in žigosan obrazec Ponudbeni predračun in ga naloži v informacijskem sistemu e-JN v razdelek »Drugi dokumenti« v obliki .pdf dokumenta)</t>
  </si>
  <si>
    <t>(Ponudnik predloži v celoti izpolnjen, podpisan in žigosan obrazec Rekapitulacija in ga naloži v informacijskem sistemu e-JN v razdelek »Predračun« v obliki .pdf dokumenta)</t>
  </si>
  <si>
    <t>□ za 14 dni krajši dobavni rok od specificiranega</t>
  </si>
  <si>
    <t xml:space="preserve">□ za 28 dni krajši dobavni rok od specificiranega </t>
  </si>
  <si>
    <t>□ za 42 dni krajši dobavni rok od specificiranega</t>
  </si>
  <si>
    <t>□ za 56 dni krajši dobavni rok od specificiranega</t>
  </si>
  <si>
    <t>Drok. ROK DOBAVE</t>
  </si>
  <si>
    <t>NC</t>
  </si>
  <si>
    <t>LCkm</t>
  </si>
  <si>
    <t>porabaE</t>
  </si>
  <si>
    <t>PE</t>
  </si>
  <si>
    <t>Pemin</t>
  </si>
  <si>
    <t>Cemin</t>
  </si>
  <si>
    <t>CO2em</t>
  </si>
  <si>
    <t>CCO2</t>
  </si>
  <si>
    <t>Noxem</t>
  </si>
  <si>
    <t>CNOx</t>
  </si>
  <si>
    <t>NMHCem</t>
  </si>
  <si>
    <t>CNMHC</t>
  </si>
  <si>
    <t>Pmem</t>
  </si>
  <si>
    <t>CPM</t>
  </si>
  <si>
    <t>LCC</t>
  </si>
  <si>
    <t>Izračun ocene stroškov v življenjski dobi vozila (ponudnik sam vnese podatke, pri čemer se LCC izračuna samodejno):</t>
  </si>
  <si>
    <r>
      <rPr>
        <b/>
        <sz val="8"/>
        <rFont val="Arial"/>
        <family val="2"/>
        <charset val="238"/>
      </rPr>
      <t>Navodila za izpolnjevanje predračuna:</t>
    </r>
    <r>
      <rPr>
        <sz val="8"/>
        <rFont val="Arial"/>
        <family val="2"/>
        <charset val="238"/>
      </rPr>
      <t xml:space="preserve">                                                                                                                                                                                                                                                                                                                                                 Ponudnik ne sme spreminjati ponudbenega predračuna (dodajati ali brisati vrstic in/ali stolpcev, spreminjati formul itd.).
Ponudnik vpisuje podatke v prazna polja  - sivo obarvane celice (stolpci C, E, G). Vrednosti v stoplcih H in I se, na podlagi vnešene formule, izračnata samodejno.
V stolpcu »Znamka in model vozila« je potrebno natančno navesti znamko in model ponujenega vozila. Prav tako je potrebno navesti ceno vozila v EUR brez DDV na enoto mere na 2 decimalki natančno. Cena v EUR z DDV se izračuna sama z že vstavljeno formulo.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označi rok dobave. Ponudnik za izračun LCC sam v sive celice vnese vrednosti, LCC se izračuna samodejno.
Ponudnik mora navesti tudi datum ponudbe in datum veljavnosti ponudbe ter jo potrditi s podpisom odgovorne osebe in žigom.</t>
    </r>
  </si>
  <si>
    <r>
      <rPr>
        <b/>
        <sz val="8"/>
        <rFont val="Arial"/>
        <family val="2"/>
        <charset val="238"/>
      </rPr>
      <t>Navodila za izpolnjevanje predračuna:</t>
    </r>
    <r>
      <rPr>
        <sz val="8"/>
        <rFont val="Arial"/>
        <family val="2"/>
        <charset val="238"/>
      </rPr>
      <t xml:space="preserve">                                                                                                                                                                                                                                                                                                                                                 Ponudnik ne sme spreminjati ponudbenega predračuna (dodajati ali brisati vrstic in/ali stolpcev, spreminjati formul itd.).
Ponudnik vpisuje podatke v prazna polja  - sivo obarvane celice (stolpci C, E, G). Vrednosti v stoplcih H in I se, na podlagi vnešene formule, izračnata samodejno.
V stolpcu »Znamka in model vozila« je potrebno natančno navesti znamko in model ponujenega vozila. Prav tako je potrebno navesti ceno vozila v EUR brez DDV na enoto mere na 2 decimalki natančno. Cena v EUR z DDV se izračuna sama z že vstavljeno formulo.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označi rok dobave.
Ponudnik mora navesti tudi datum ponudbe in datum veljavnosti ponudbe ter jo potrditi s podpisom odgovorne osebe in žigom.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</si>
</sst>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0"/>
      <color theme="1"/>
      <name val="Arial"/>
      <family val="2"/>
      <charset val="238"/>
    </font>
    <font>
      <b/>
      <sz val="10"/>
      <color theme="1"/>
      <name val="Arial"/>
      <family val="2"/>
      <charset val="238"/>
    </font>
    <font>
      <b/>
      <sz val="10"/>
      <color rgb="FF000000"/>
      <name val="Arial"/>
      <family val="2"/>
      <charset val="238"/>
    </font>
    <font>
      <sz val="10"/>
      <color rgb="FF000000"/>
      <name val="Arial"/>
      <family val="2"/>
      <charset val="238"/>
    </font>
    <font>
      <sz val="8"/>
      <name val="Arial"/>
      <family val="2"/>
      <charset val="238"/>
    </font>
    <font>
      <b/>
      <sz val="8"/>
      <name val="Arial"/>
      <family val="2"/>
      <charset val="238"/>
    </font>
    <font>
      <sz val="11"/>
      <color theme="1"/>
      <name val="Arial"/>
      <family val="2"/>
      <charset val="238"/>
    </font>
    <font>
      <b/>
      <sz val="11"/>
      <color theme="1"/>
      <name val="Arial"/>
      <family val="2"/>
      <charset val="238"/>
    </font>
    <font>
      <i/>
      <sz val="10"/>
      <color theme="1"/>
      <name val="Arial"/>
      <family val="2"/>
      <charset val="238"/>
    </font>
    <font>
      <i/>
      <sz val="8"/>
      <color theme="1"/>
      <name val="Arial"/>
      <family val="2"/>
      <charset val="238"/>
    </font>
    <font>
      <b/>
      <sz val="11"/>
      <color theme="1"/>
      <name val="Calibri"/>
      <family val="2"/>
      <charset val="238"/>
      <scheme val="minor"/>
    </font>
    <font>
      <sz val="10"/>
      <color rgb="FFFF0000"/>
      <name val="Arial"/>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0" fillId="0" borderId="0" xfId="0" applyAlignment="1">
      <alignment wrapText="1"/>
    </xf>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2" fillId="0" borderId="0" xfId="0" applyFont="1" applyAlignment="1">
      <alignment vertical="center"/>
    </xf>
    <xf numFmtId="4" fontId="2" fillId="0" borderId="0" xfId="0" applyNumberFormat="1" applyFont="1" applyAlignment="1">
      <alignment horizontal="center" vertical="center"/>
    </xf>
    <xf numFmtId="4" fontId="1" fillId="0" borderId="0" xfId="0" applyNumberFormat="1" applyFont="1"/>
    <xf numFmtId="4" fontId="0" fillId="0" borderId="0" xfId="0" applyNumberFormat="1"/>
    <xf numFmtId="0" fontId="1" fillId="0" borderId="0" xfId="0" applyFont="1" applyAlignment="1">
      <alignment horizontal="left"/>
    </xf>
    <xf numFmtId="4" fontId="1" fillId="0" borderId="0" xfId="0" applyNumberFormat="1" applyFont="1" applyAlignment="1">
      <alignment horizontal="center"/>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2" borderId="1" xfId="0" applyNumberFormat="1" applyFont="1" applyFill="1" applyBorder="1" applyAlignment="1">
      <alignment horizontal="center" vertical="center" wrapText="1"/>
    </xf>
    <xf numFmtId="4" fontId="4" fillId="0" borderId="1" xfId="0" applyNumberFormat="1" applyFont="1" applyBorder="1" applyAlignment="1">
      <alignment horizontal="center" vertical="center" wrapText="1"/>
    </xf>
    <xf numFmtId="0" fontId="3" fillId="0" borderId="1" xfId="0" applyFont="1" applyBorder="1" applyAlignment="1">
      <alignment horizontal="left" vertical="justify"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4" fontId="2" fillId="0" borderId="0" xfId="0" applyNumberFormat="1" applyFont="1" applyAlignment="1">
      <alignment horizontal="center"/>
    </xf>
    <xf numFmtId="0" fontId="1" fillId="0" borderId="0" xfId="0" applyFont="1" applyAlignment="1">
      <alignment vertical="top" wrapText="1"/>
    </xf>
    <xf numFmtId="0" fontId="7" fillId="0" borderId="0" xfId="0" applyFont="1" applyAlignment="1">
      <alignment wrapText="1"/>
    </xf>
    <xf numFmtId="0" fontId="7" fillId="0" borderId="0" xfId="0" applyFont="1"/>
    <xf numFmtId="4" fontId="7" fillId="0" borderId="0" xfId="0" applyNumberFormat="1" applyFont="1"/>
    <xf numFmtId="0" fontId="1" fillId="0" borderId="0" xfId="0" applyFont="1" applyAlignment="1">
      <alignment horizontal="center"/>
    </xf>
    <xf numFmtId="0" fontId="1" fillId="0" borderId="1" xfId="0" applyFont="1" applyBorder="1" applyAlignment="1">
      <alignment horizontal="center"/>
    </xf>
    <xf numFmtId="0" fontId="1" fillId="0" borderId="1" xfId="0" applyFont="1" applyBorder="1" applyAlignment="1">
      <alignment horizontal="left"/>
    </xf>
    <xf numFmtId="4" fontId="1" fillId="0" borderId="1" xfId="0" applyNumberFormat="1" applyFont="1" applyBorder="1" applyAlignment="1">
      <alignment horizontal="center"/>
    </xf>
    <xf numFmtId="4" fontId="1" fillId="0" borderId="1" xfId="0" applyNumberFormat="1" applyFont="1" applyBorder="1" applyAlignment="1">
      <alignment horizontal="center" vertical="center"/>
    </xf>
    <xf numFmtId="0" fontId="9"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center" vertical="center"/>
    </xf>
    <xf numFmtId="0" fontId="9" fillId="0" borderId="0" xfId="0" applyFont="1" applyAlignment="1">
      <alignment horizontal="left"/>
    </xf>
    <xf numFmtId="0" fontId="4" fillId="0" borderId="1" xfId="0" applyFont="1" applyBorder="1" applyAlignment="1">
      <alignment horizontal="left" vertical="justify" wrapText="1"/>
    </xf>
    <xf numFmtId="0" fontId="2" fillId="3" borderId="1" xfId="0" applyFont="1" applyFill="1" applyBorder="1" applyAlignment="1">
      <alignment horizontal="center"/>
    </xf>
    <xf numFmtId="0" fontId="2" fillId="3" borderId="1" xfId="0" applyFont="1" applyFill="1" applyBorder="1" applyAlignment="1">
      <alignment horizontal="center" wrapText="1"/>
    </xf>
    <xf numFmtId="4" fontId="2" fillId="3" borderId="1" xfId="0" applyNumberFormat="1" applyFont="1" applyFill="1" applyBorder="1" applyAlignment="1">
      <alignment horizontal="center"/>
    </xf>
    <xf numFmtId="0" fontId="1" fillId="0" borderId="1" xfId="0" applyFont="1" applyBorder="1"/>
    <xf numFmtId="0" fontId="2" fillId="3" borderId="1" xfId="0" applyFont="1" applyFill="1" applyBorder="1"/>
    <xf numFmtId="0" fontId="11" fillId="0" borderId="0" xfId="0" applyFont="1"/>
    <xf numFmtId="4" fontId="11" fillId="0" borderId="0" xfId="0" applyNumberFormat="1" applyFont="1"/>
    <xf numFmtId="0" fontId="2" fillId="0" borderId="0" xfId="0" applyFont="1" applyAlignment="1">
      <alignment vertical="top"/>
    </xf>
    <xf numFmtId="0" fontId="11" fillId="0" borderId="0" xfId="0" applyFont="1" applyAlignment="1">
      <alignment vertical="top"/>
    </xf>
    <xf numFmtId="0" fontId="0" fillId="0" borderId="0" xfId="0" applyAlignment="1">
      <alignment vertical="top" wrapText="1"/>
    </xf>
    <xf numFmtId="0" fontId="0" fillId="0" borderId="0" xfId="0" applyAlignment="1">
      <alignment vertical="top"/>
    </xf>
    <xf numFmtId="4" fontId="0" fillId="0" borderId="0" xfId="0" applyNumberFormat="1" applyAlignment="1">
      <alignment vertical="top"/>
    </xf>
    <xf numFmtId="0" fontId="2" fillId="0" borderId="0" xfId="0" applyFont="1" applyAlignment="1">
      <alignment vertical="top" wrapText="1"/>
    </xf>
    <xf numFmtId="4" fontId="1" fillId="2" borderId="1" xfId="0" applyNumberFormat="1" applyFont="1" applyFill="1" applyBorder="1"/>
    <xf numFmtId="0" fontId="1" fillId="2" borderId="1" xfId="0" applyFont="1" applyFill="1" applyBorder="1"/>
    <xf numFmtId="0" fontId="2" fillId="0" borderId="0" xfId="0" applyFont="1" applyAlignment="1">
      <alignment horizontal="right" vertical="center"/>
    </xf>
    <xf numFmtId="0" fontId="1" fillId="0" borderId="0" xfId="0" applyFont="1" applyAlignment="1">
      <alignment horizontal="center" vertical="center"/>
    </xf>
    <xf numFmtId="0" fontId="3" fillId="3" borderId="1" xfId="0" applyFont="1" applyFill="1" applyBorder="1" applyAlignment="1">
      <alignment horizontal="right" vertical="center" wrapText="1"/>
    </xf>
    <xf numFmtId="0" fontId="8" fillId="0" borderId="0" xfId="0" applyFont="1" applyAlignment="1">
      <alignment horizontal="center" vertical="center"/>
    </xf>
    <xf numFmtId="4" fontId="8" fillId="0" borderId="0" xfId="0" applyNumberFormat="1" applyFont="1" applyAlignment="1">
      <alignment horizontal="center" vertical="center"/>
    </xf>
    <xf numFmtId="0" fontId="5" fillId="4" borderId="1" xfId="0" applyFont="1" applyFill="1" applyBorder="1" applyAlignment="1">
      <alignment horizontal="left" vertical="top" wrapText="1"/>
    </xf>
    <xf numFmtId="0" fontId="10" fillId="0" borderId="0" xfId="0" applyFont="1" applyAlignment="1">
      <alignment horizontal="center" vertical="center"/>
    </xf>
    <xf numFmtId="0" fontId="8" fillId="0" borderId="0" xfId="0" applyFont="1" applyAlignment="1">
      <alignment horizontal="center"/>
    </xf>
    <xf numFmtId="0" fontId="2" fillId="3" borderId="1" xfId="0" applyFont="1" applyFill="1" applyBorder="1" applyAlignment="1">
      <alignment horizontal="right"/>
    </xf>
    <xf numFmtId="0" fontId="10" fillId="0" borderId="0" xfId="0" applyFont="1" applyAlignment="1">
      <alignment horizontal="center" vertical="center" wrapText="1"/>
    </xf>
    <xf numFmtId="0" fontId="12" fillId="0" borderId="1" xfId="0" applyFont="1" applyBorder="1" applyAlignment="1">
      <alignment horizontal="center" vertical="center" wrapText="1"/>
    </xf>
  </cellXfs>
  <cellStyles count="1">
    <cellStyle name="Navadno" xfId="0" builtinId="0"/>
  </cellStyles>
  <dxfs count="0"/>
  <tableStyles count="0" defaultTableStyle="TableStyleMedium2" defaultPivotStyle="PivotStyleLight16"/>
  <colors>
    <mruColors>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450850</xdr:colOff>
      <xdr:row>2</xdr:row>
      <xdr:rowOff>0</xdr:rowOff>
    </xdr:to>
    <xdr:pic>
      <xdr:nvPicPr>
        <xdr:cNvPr id="2" name="Graphic 1">
          <a:extLst>
            <a:ext uri="{FF2B5EF4-FFF2-40B4-BE49-F238E27FC236}">
              <a16:creationId xmlns:a16="http://schemas.microsoft.com/office/drawing/2014/main" id="{33BF4917-73AB-39F5-EF0A-FAE615C15D52}"/>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0" y="0"/>
          <a:ext cx="450850" cy="450850"/>
        </a:xfrm>
        <a:prstGeom prst="rect">
          <a:avLst/>
        </a:prstGeom>
        <a:noFill/>
        <a:ln w="0">
          <a:noFill/>
        </a:ln>
      </xdr:spPr>
    </xdr:pic>
    <xdr:clientData/>
  </xdr:twoCellAnchor>
  <xdr:twoCellAnchor>
    <xdr:from>
      <xdr:col>1</xdr:col>
      <xdr:colOff>0</xdr:colOff>
      <xdr:row>0</xdr:row>
      <xdr:rowOff>0</xdr:rowOff>
    </xdr:from>
    <xdr:to>
      <xdr:col>1</xdr:col>
      <xdr:colOff>1510665</xdr:colOff>
      <xdr:row>2</xdr:row>
      <xdr:rowOff>0</xdr:rowOff>
    </xdr:to>
    <xdr:pic>
      <xdr:nvPicPr>
        <xdr:cNvPr id="3" name="Graphic 3">
          <a:extLst>
            <a:ext uri="{FF2B5EF4-FFF2-40B4-BE49-F238E27FC236}">
              <a16:creationId xmlns:a16="http://schemas.microsoft.com/office/drawing/2014/main" id="{C7D932B4-27B8-672E-DE56-658E3796332A}"/>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552450" y="0"/>
          <a:ext cx="1510665" cy="3810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450850</xdr:colOff>
      <xdr:row>2</xdr:row>
      <xdr:rowOff>0</xdr:rowOff>
    </xdr:to>
    <xdr:pic>
      <xdr:nvPicPr>
        <xdr:cNvPr id="2" name="Graphic 1">
          <a:extLst>
            <a:ext uri="{FF2B5EF4-FFF2-40B4-BE49-F238E27FC236}">
              <a16:creationId xmlns:a16="http://schemas.microsoft.com/office/drawing/2014/main" id="{8B57D6E0-02A4-4A52-BF63-89C719FB7B17}"/>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0" y="0"/>
          <a:ext cx="450850" cy="368300"/>
        </a:xfrm>
        <a:prstGeom prst="rect">
          <a:avLst/>
        </a:prstGeom>
        <a:noFill/>
        <a:ln w="0">
          <a:noFill/>
        </a:ln>
      </xdr:spPr>
    </xdr:pic>
    <xdr:clientData/>
  </xdr:twoCellAnchor>
  <xdr:twoCellAnchor>
    <xdr:from>
      <xdr:col>1</xdr:col>
      <xdr:colOff>0</xdr:colOff>
      <xdr:row>0</xdr:row>
      <xdr:rowOff>0</xdr:rowOff>
    </xdr:from>
    <xdr:to>
      <xdr:col>1</xdr:col>
      <xdr:colOff>1510665</xdr:colOff>
      <xdr:row>2</xdr:row>
      <xdr:rowOff>0</xdr:rowOff>
    </xdr:to>
    <xdr:pic>
      <xdr:nvPicPr>
        <xdr:cNvPr id="3" name="Graphic 3">
          <a:extLst>
            <a:ext uri="{FF2B5EF4-FFF2-40B4-BE49-F238E27FC236}">
              <a16:creationId xmlns:a16="http://schemas.microsoft.com/office/drawing/2014/main" id="{A7C33B0E-CC1A-47F1-B186-9A8650106E78}"/>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577850" y="0"/>
          <a:ext cx="1510665" cy="36830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450850</xdr:colOff>
      <xdr:row>2</xdr:row>
      <xdr:rowOff>0</xdr:rowOff>
    </xdr:to>
    <xdr:pic>
      <xdr:nvPicPr>
        <xdr:cNvPr id="6" name="Graphic 1">
          <a:extLst>
            <a:ext uri="{FF2B5EF4-FFF2-40B4-BE49-F238E27FC236}">
              <a16:creationId xmlns:a16="http://schemas.microsoft.com/office/drawing/2014/main" id="{C9AA6582-875F-43C4-8C7D-FB7B0A1B3B8F}"/>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0" y="0"/>
          <a:ext cx="450850" cy="368300"/>
        </a:xfrm>
        <a:prstGeom prst="rect">
          <a:avLst/>
        </a:prstGeom>
        <a:noFill/>
        <a:ln w="0">
          <a:noFill/>
        </a:ln>
      </xdr:spPr>
    </xdr:pic>
    <xdr:clientData/>
  </xdr:twoCellAnchor>
  <xdr:twoCellAnchor>
    <xdr:from>
      <xdr:col>1</xdr:col>
      <xdr:colOff>1</xdr:colOff>
      <xdr:row>0</xdr:row>
      <xdr:rowOff>0</xdr:rowOff>
    </xdr:from>
    <xdr:to>
      <xdr:col>1</xdr:col>
      <xdr:colOff>1416051</xdr:colOff>
      <xdr:row>2</xdr:row>
      <xdr:rowOff>7620</xdr:rowOff>
    </xdr:to>
    <xdr:pic>
      <xdr:nvPicPr>
        <xdr:cNvPr id="7" name="Graphic 3">
          <a:extLst>
            <a:ext uri="{FF2B5EF4-FFF2-40B4-BE49-F238E27FC236}">
              <a16:creationId xmlns:a16="http://schemas.microsoft.com/office/drawing/2014/main" id="{6A0D60B1-3CA3-4840-9BFC-9234B03A158D}"/>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603251" y="0"/>
          <a:ext cx="1416050" cy="37592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2A36E-EDF9-4C8B-A656-303E19F357DE}">
  <sheetPr>
    <pageSetUpPr fitToPage="1"/>
  </sheetPr>
  <dimension ref="A1:O45"/>
  <sheetViews>
    <sheetView topLeftCell="A7" workbookViewId="0">
      <selection activeCell="D15" sqref="D15"/>
    </sheetView>
  </sheetViews>
  <sheetFormatPr defaultRowHeight="15" x14ac:dyDescent="0.25"/>
  <cols>
    <col min="1" max="1" width="8.28515625" customWidth="1"/>
    <col min="2" max="2" width="40" customWidth="1"/>
    <col min="3" max="3" width="23" style="1" customWidth="1"/>
    <col min="4" max="4" width="9.5703125" customWidth="1"/>
    <col min="5" max="5" width="16.140625" style="8" customWidth="1"/>
    <col min="6" max="6" width="41.28515625" customWidth="1"/>
    <col min="7" max="7" width="14.42578125" style="8" customWidth="1"/>
    <col min="8" max="8" width="23.42578125" style="8" customWidth="1"/>
    <col min="9" max="9" width="19.5703125" style="8" customWidth="1"/>
  </cols>
  <sheetData>
    <row r="1" spans="1:15" x14ac:dyDescent="0.25">
      <c r="A1" s="20"/>
      <c r="B1" s="20"/>
      <c r="C1" s="3"/>
      <c r="D1" s="2"/>
      <c r="E1" s="7"/>
      <c r="F1" s="2"/>
      <c r="G1" s="7"/>
      <c r="H1" s="7"/>
      <c r="I1" s="19" t="s">
        <v>35</v>
      </c>
    </row>
    <row r="2" spans="1:15" x14ac:dyDescent="0.25">
      <c r="A2" s="2"/>
      <c r="B2" s="2"/>
      <c r="C2" s="3"/>
      <c r="D2" s="2"/>
      <c r="E2" s="7"/>
      <c r="F2" s="2"/>
      <c r="G2" s="7"/>
      <c r="H2" s="7"/>
      <c r="I2" s="7"/>
    </row>
    <row r="3" spans="1:15" x14ac:dyDescent="0.25">
      <c r="A3" s="53" t="s">
        <v>12</v>
      </c>
      <c r="B3" s="53"/>
      <c r="C3" s="53"/>
      <c r="D3" s="53"/>
      <c r="E3" s="53"/>
      <c r="F3" s="53"/>
      <c r="G3" s="53"/>
      <c r="H3" s="53"/>
      <c r="I3" s="53"/>
    </row>
    <row r="4" spans="1:15" x14ac:dyDescent="0.25">
      <c r="A4" s="54" t="s">
        <v>20</v>
      </c>
      <c r="B4" s="54"/>
      <c r="C4" s="54"/>
      <c r="D4" s="54"/>
      <c r="E4" s="54"/>
      <c r="F4" s="54"/>
      <c r="G4" s="54"/>
      <c r="H4" s="54"/>
      <c r="I4" s="54"/>
    </row>
    <row r="5" spans="1:15" x14ac:dyDescent="0.25">
      <c r="A5" s="56" t="s">
        <v>41</v>
      </c>
      <c r="B5" s="56"/>
      <c r="C5" s="56"/>
      <c r="D5" s="56"/>
      <c r="E5" s="56"/>
      <c r="F5" s="56"/>
      <c r="G5" s="56"/>
      <c r="H5" s="56"/>
      <c r="I5" s="56"/>
    </row>
    <row r="6" spans="1:15" x14ac:dyDescent="0.25">
      <c r="A6" s="5" t="s">
        <v>14</v>
      </c>
      <c r="B6" s="5"/>
      <c r="C6" s="4"/>
      <c r="D6" s="4"/>
      <c r="E6" s="6"/>
      <c r="F6" s="4"/>
      <c r="G6" s="7"/>
      <c r="H6" s="7"/>
      <c r="I6" s="7"/>
    </row>
    <row r="7" spans="1:15" x14ac:dyDescent="0.25">
      <c r="A7" s="5" t="s">
        <v>13</v>
      </c>
      <c r="B7" s="5"/>
      <c r="C7" s="4"/>
      <c r="E7" s="6"/>
      <c r="F7" s="4"/>
      <c r="G7" s="7"/>
      <c r="H7" s="7"/>
      <c r="I7" s="7"/>
    </row>
    <row r="8" spans="1:15" x14ac:dyDescent="0.25">
      <c r="A8" s="5" t="s">
        <v>13</v>
      </c>
      <c r="B8" s="5"/>
      <c r="C8" s="4"/>
      <c r="D8" s="4"/>
      <c r="E8" s="6"/>
      <c r="F8" s="4"/>
      <c r="G8" s="7"/>
      <c r="H8" s="7"/>
      <c r="I8" s="7"/>
    </row>
    <row r="9" spans="1:15" x14ac:dyDescent="0.25">
      <c r="A9" s="5" t="s">
        <v>13</v>
      </c>
      <c r="B9" s="5"/>
      <c r="C9" s="4"/>
      <c r="D9" s="4"/>
      <c r="E9" s="6"/>
      <c r="F9" s="4"/>
      <c r="G9" s="7"/>
      <c r="H9" s="7"/>
      <c r="I9" s="7"/>
    </row>
    <row r="10" spans="1:15" x14ac:dyDescent="0.25">
      <c r="A10" s="5"/>
      <c r="B10" s="5"/>
      <c r="C10" s="4"/>
      <c r="D10" s="4"/>
      <c r="E10" s="6"/>
      <c r="F10" s="4"/>
      <c r="G10" s="7"/>
      <c r="H10" s="7"/>
      <c r="I10" s="7"/>
    </row>
    <row r="11" spans="1:15" ht="141" customHeight="1" x14ac:dyDescent="0.25">
      <c r="A11" s="55" t="s">
        <v>64</v>
      </c>
      <c r="B11" s="55"/>
      <c r="C11" s="55"/>
      <c r="D11" s="55"/>
      <c r="E11" s="55"/>
      <c r="F11" s="55"/>
      <c r="G11" s="55"/>
      <c r="H11" s="55"/>
      <c r="I11" s="55"/>
    </row>
    <row r="12" spans="1:15" x14ac:dyDescent="0.25">
      <c r="A12" s="2"/>
      <c r="B12" s="2"/>
      <c r="C12" s="3"/>
      <c r="D12" s="2"/>
      <c r="E12" s="7"/>
      <c r="F12" s="2"/>
      <c r="G12" s="7"/>
      <c r="H12" s="7"/>
      <c r="I12" s="7"/>
    </row>
    <row r="13" spans="1:15" ht="25.5" x14ac:dyDescent="0.25">
      <c r="A13" s="17" t="s">
        <v>15</v>
      </c>
      <c r="B13" s="17" t="s">
        <v>0</v>
      </c>
      <c r="C13" s="17" t="s">
        <v>1</v>
      </c>
      <c r="D13" s="17" t="s">
        <v>2</v>
      </c>
      <c r="E13" s="18" t="s">
        <v>8</v>
      </c>
      <c r="F13" s="17" t="s">
        <v>3</v>
      </c>
      <c r="G13" s="18" t="s">
        <v>4</v>
      </c>
      <c r="H13" s="18" t="s">
        <v>5</v>
      </c>
      <c r="I13" s="18" t="s">
        <v>6</v>
      </c>
      <c r="O13" t="s">
        <v>11</v>
      </c>
    </row>
    <row r="14" spans="1:15" x14ac:dyDescent="0.25">
      <c r="A14" s="11" t="s">
        <v>18</v>
      </c>
      <c r="B14" s="16" t="s">
        <v>16</v>
      </c>
      <c r="C14" s="12"/>
      <c r="D14" s="13">
        <v>2</v>
      </c>
      <c r="E14" s="14"/>
      <c r="F14" s="13">
        <v>22</v>
      </c>
      <c r="G14" s="14">
        <f>(E14*F14/100)+E14</f>
        <v>0</v>
      </c>
      <c r="H14" s="15">
        <f>D14*E14</f>
        <v>0</v>
      </c>
      <c r="I14" s="15">
        <f>D14*G14</f>
        <v>0</v>
      </c>
    </row>
    <row r="15" spans="1:15" x14ac:dyDescent="0.25">
      <c r="A15" s="11" t="s">
        <v>17</v>
      </c>
      <c r="B15" s="16" t="s">
        <v>19</v>
      </c>
      <c r="C15" s="12"/>
      <c r="D15" s="13">
        <v>2</v>
      </c>
      <c r="E15" s="14"/>
      <c r="F15" s="13">
        <v>22</v>
      </c>
      <c r="G15" s="14">
        <f t="shared" ref="G15" si="0">(E15*F15/100)+E15</f>
        <v>0</v>
      </c>
      <c r="H15" s="15">
        <f t="shared" ref="H15" si="1">D15*E15</f>
        <v>0</v>
      </c>
      <c r="I15" s="15">
        <f t="shared" ref="I15" si="2">D15*G15</f>
        <v>0</v>
      </c>
    </row>
    <row r="16" spans="1:15" ht="15.75" customHeight="1" x14ac:dyDescent="0.25">
      <c r="A16" s="52" t="s">
        <v>7</v>
      </c>
      <c r="B16" s="52"/>
      <c r="C16" s="52"/>
      <c r="D16" s="52"/>
      <c r="E16" s="52"/>
      <c r="F16" s="52"/>
      <c r="G16" s="52"/>
      <c r="H16" s="18">
        <f>SUM(H14:H15)</f>
        <v>0</v>
      </c>
      <c r="I16" s="18">
        <f>SUM(I14:I15)</f>
        <v>0</v>
      </c>
    </row>
    <row r="17" spans="1:9" x14ac:dyDescent="0.25">
      <c r="A17" s="29" t="s">
        <v>27</v>
      </c>
      <c r="B17" s="2"/>
      <c r="C17" s="3"/>
      <c r="D17" s="2"/>
      <c r="E17" s="7"/>
      <c r="F17" s="2"/>
      <c r="G17" s="7"/>
      <c r="H17" s="7"/>
      <c r="I17" s="7"/>
    </row>
    <row r="18" spans="1:9" x14ac:dyDescent="0.25">
      <c r="A18" s="2"/>
      <c r="B18" s="2"/>
      <c r="C18" s="3"/>
      <c r="D18" s="2"/>
      <c r="E18" s="7"/>
      <c r="F18" s="2"/>
      <c r="G18" s="7"/>
      <c r="H18" s="7"/>
      <c r="I18" s="7"/>
    </row>
    <row r="19" spans="1:9" s="22" customFormat="1" x14ac:dyDescent="0.25">
      <c r="A19" s="5" t="s">
        <v>47</v>
      </c>
      <c r="B19"/>
      <c r="C19" s="1"/>
      <c r="D19"/>
      <c r="E19" s="8"/>
      <c r="F19"/>
      <c r="G19" s="8"/>
      <c r="H19" s="8"/>
      <c r="I19" s="8"/>
    </row>
    <row r="20" spans="1:9" x14ac:dyDescent="0.25">
      <c r="A20" s="5"/>
    </row>
    <row r="21" spans="1:9" ht="38.25" x14ac:dyDescent="0.25">
      <c r="A21" s="42" t="s">
        <v>36</v>
      </c>
      <c r="B21" s="43"/>
      <c r="C21" s="44"/>
      <c r="D21" s="45"/>
      <c r="E21" s="46"/>
      <c r="F21" s="47" t="s">
        <v>63</v>
      </c>
      <c r="G21" s="41"/>
    </row>
    <row r="22" spans="1:9" x14ac:dyDescent="0.25">
      <c r="A22" s="31" t="s">
        <v>43</v>
      </c>
      <c r="F22" s="38" t="s">
        <v>48</v>
      </c>
      <c r="G22" s="48"/>
    </row>
    <row r="23" spans="1:9" x14ac:dyDescent="0.25">
      <c r="A23" s="31" t="s">
        <v>44</v>
      </c>
      <c r="F23" s="38" t="s">
        <v>49</v>
      </c>
      <c r="G23" s="48"/>
    </row>
    <row r="24" spans="1:9" x14ac:dyDescent="0.25">
      <c r="A24" s="31" t="s">
        <v>45</v>
      </c>
      <c r="F24" s="38" t="s">
        <v>50</v>
      </c>
      <c r="G24" s="48"/>
    </row>
    <row r="25" spans="1:9" x14ac:dyDescent="0.25">
      <c r="A25" s="31" t="s">
        <v>46</v>
      </c>
      <c r="F25" s="38" t="s">
        <v>51</v>
      </c>
      <c r="G25" s="48"/>
    </row>
    <row r="26" spans="1:9" x14ac:dyDescent="0.25">
      <c r="F26" s="38" t="s">
        <v>52</v>
      </c>
      <c r="G26" s="48"/>
    </row>
    <row r="27" spans="1:9" x14ac:dyDescent="0.25">
      <c r="F27" s="38" t="s">
        <v>53</v>
      </c>
      <c r="G27" s="48"/>
    </row>
    <row r="28" spans="1:9" x14ac:dyDescent="0.25">
      <c r="F28" s="38" t="s">
        <v>54</v>
      </c>
      <c r="G28" s="48"/>
    </row>
    <row r="29" spans="1:9" x14ac:dyDescent="0.25">
      <c r="F29" s="38" t="s">
        <v>55</v>
      </c>
      <c r="G29" s="48"/>
    </row>
    <row r="30" spans="1:9" x14ac:dyDescent="0.25">
      <c r="F30" s="38" t="s">
        <v>56</v>
      </c>
      <c r="G30" s="48"/>
    </row>
    <row r="31" spans="1:9" x14ac:dyDescent="0.25">
      <c r="F31" s="38" t="s">
        <v>57</v>
      </c>
      <c r="G31" s="48"/>
    </row>
    <row r="32" spans="1:9" x14ac:dyDescent="0.25">
      <c r="F32" s="38" t="s">
        <v>58</v>
      </c>
      <c r="G32" s="48"/>
    </row>
    <row r="33" spans="1:9" x14ac:dyDescent="0.25">
      <c r="A33" s="30"/>
      <c r="B33" s="31"/>
      <c r="C33" s="2"/>
      <c r="D33" s="2"/>
      <c r="E33" s="2"/>
      <c r="F33" s="38" t="s">
        <v>59</v>
      </c>
      <c r="G33" s="49"/>
      <c r="H33" s="51"/>
      <c r="I33" s="51"/>
    </row>
    <row r="34" spans="1:9" x14ac:dyDescent="0.25">
      <c r="A34" s="32"/>
      <c r="B34" s="31"/>
      <c r="C34" s="2"/>
      <c r="D34" s="2"/>
      <c r="E34" s="2"/>
      <c r="F34" s="38" t="s">
        <v>60</v>
      </c>
      <c r="G34" s="49"/>
      <c r="H34" s="31"/>
      <c r="I34" s="32"/>
    </row>
    <row r="35" spans="1:9" s="2" customFormat="1" ht="12.75" x14ac:dyDescent="0.2">
      <c r="A35" s="30"/>
      <c r="B35" s="31"/>
      <c r="F35" s="38" t="s">
        <v>61</v>
      </c>
      <c r="G35" s="49"/>
      <c r="H35" s="51"/>
      <c r="I35" s="51"/>
    </row>
    <row r="36" spans="1:9" s="2" customFormat="1" ht="12.75" x14ac:dyDescent="0.2">
      <c r="A36" s="33"/>
      <c r="B36" s="24"/>
      <c r="F36" s="39" t="s">
        <v>62</v>
      </c>
      <c r="G36" s="39" t="e">
        <f>G22+(G23*((G24*G25*G27/G26)+(G28*G29)+(G30*G31)+(G32*G33)+(G34*G35)))</f>
        <v>#DIV/0!</v>
      </c>
    </row>
    <row r="37" spans="1:9" s="2" customFormat="1" ht="14.25" x14ac:dyDescent="0.2">
      <c r="B37" s="22"/>
      <c r="C37" s="21"/>
      <c r="D37" s="22"/>
      <c r="E37" s="23"/>
      <c r="F37" s="22"/>
      <c r="G37" s="23"/>
      <c r="H37" s="23"/>
      <c r="I37" s="23"/>
    </row>
    <row r="38" spans="1:9" s="2" customFormat="1" x14ac:dyDescent="0.25">
      <c r="A38"/>
      <c r="B38"/>
      <c r="C38" s="1"/>
      <c r="D38"/>
      <c r="E38" s="8"/>
      <c r="F38"/>
      <c r="G38" s="8"/>
      <c r="H38" s="8"/>
      <c r="I38" s="8"/>
    </row>
    <row r="39" spans="1:9" s="2" customFormat="1" x14ac:dyDescent="0.25">
      <c r="A39"/>
      <c r="B39"/>
      <c r="C39" s="1"/>
      <c r="D39"/>
      <c r="E39" s="8"/>
      <c r="F39"/>
      <c r="G39" s="8"/>
      <c r="H39" s="8"/>
      <c r="I39" s="8"/>
    </row>
    <row r="40" spans="1:9" s="2" customFormat="1" x14ac:dyDescent="0.25">
      <c r="A40"/>
      <c r="B40"/>
      <c r="C40" s="1"/>
      <c r="D40"/>
      <c r="E40" s="8"/>
      <c r="F40"/>
      <c r="G40" s="8"/>
      <c r="H40" s="8"/>
      <c r="I40" s="8"/>
    </row>
    <row r="41" spans="1:9" s="22" customFormat="1" x14ac:dyDescent="0.25">
      <c r="A41"/>
      <c r="B41"/>
      <c r="C41" s="1"/>
      <c r="D41"/>
      <c r="E41" s="8"/>
      <c r="F41"/>
      <c r="G41" s="8"/>
      <c r="H41" s="8"/>
      <c r="I41" s="8"/>
    </row>
    <row r="42" spans="1:9" x14ac:dyDescent="0.25">
      <c r="A42" s="30" t="s">
        <v>28</v>
      </c>
      <c r="B42" s="31"/>
      <c r="H42" s="51" t="s">
        <v>29</v>
      </c>
      <c r="I42" s="51"/>
    </row>
    <row r="43" spans="1:9" x14ac:dyDescent="0.25">
      <c r="A43" s="32"/>
      <c r="B43" s="31"/>
      <c r="H43" s="31"/>
      <c r="I43" s="32"/>
    </row>
    <row r="44" spans="1:9" x14ac:dyDescent="0.25">
      <c r="A44" s="30" t="s">
        <v>30</v>
      </c>
      <c r="B44" s="31"/>
      <c r="H44" s="51" t="s">
        <v>10</v>
      </c>
      <c r="I44" s="51"/>
    </row>
    <row r="45" spans="1:9" x14ac:dyDescent="0.25">
      <c r="A45" s="33" t="s">
        <v>31</v>
      </c>
      <c r="B45" s="24"/>
    </row>
  </sheetData>
  <mergeCells count="9">
    <mergeCell ref="H42:I42"/>
    <mergeCell ref="H44:I44"/>
    <mergeCell ref="A16:G16"/>
    <mergeCell ref="H33:I33"/>
    <mergeCell ref="A3:I3"/>
    <mergeCell ref="A4:I4"/>
    <mergeCell ref="H35:I35"/>
    <mergeCell ref="A11:I11"/>
    <mergeCell ref="A5:I5"/>
  </mergeCells>
  <pageMargins left="0.7" right="0.7" top="0.75" bottom="0.75" header="0.3" footer="0.3"/>
  <pageSetup paperSize="9" scale="67" fitToHeight="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B3C7F-07F3-4994-8EEC-C74C9D4C1F40}">
  <sheetPr>
    <pageSetUpPr fitToPage="1"/>
  </sheetPr>
  <dimension ref="A1:O33"/>
  <sheetViews>
    <sheetView tabSelected="1" topLeftCell="A10" workbookViewId="0">
      <selection activeCell="D14" sqref="D14:D15"/>
    </sheetView>
  </sheetViews>
  <sheetFormatPr defaultRowHeight="15" x14ac:dyDescent="0.25"/>
  <cols>
    <col min="1" max="1" width="8.28515625" customWidth="1"/>
    <col min="2" max="2" width="42.28515625" customWidth="1"/>
    <col min="3" max="3" width="23" style="1" customWidth="1"/>
    <col min="4" max="4" width="9.5703125" customWidth="1"/>
    <col min="5" max="5" width="16.140625" style="8" customWidth="1"/>
    <col min="6" max="6" width="10.85546875" customWidth="1"/>
    <col min="7" max="7" width="14.42578125" style="8" customWidth="1"/>
    <col min="8" max="8" width="23.42578125" style="8" customWidth="1"/>
    <col min="9" max="9" width="19.5703125" style="8" customWidth="1"/>
  </cols>
  <sheetData>
    <row r="1" spans="1:15" x14ac:dyDescent="0.25">
      <c r="A1" s="20"/>
      <c r="B1" s="20"/>
      <c r="C1" s="3"/>
      <c r="D1" s="2"/>
      <c r="E1" s="7"/>
      <c r="F1" s="2"/>
      <c r="G1" s="7"/>
      <c r="H1" s="7"/>
      <c r="I1" s="19" t="s">
        <v>35</v>
      </c>
    </row>
    <row r="2" spans="1:15" x14ac:dyDescent="0.25">
      <c r="A2" s="2"/>
      <c r="B2" s="2"/>
      <c r="C2" s="3"/>
      <c r="D2" s="2"/>
      <c r="E2" s="7"/>
      <c r="F2" s="2"/>
      <c r="G2" s="7"/>
      <c r="H2" s="7"/>
      <c r="I2" s="7"/>
    </row>
    <row r="3" spans="1:15" x14ac:dyDescent="0.25">
      <c r="A3" s="53" t="s">
        <v>12</v>
      </c>
      <c r="B3" s="53"/>
      <c r="C3" s="53"/>
      <c r="D3" s="53"/>
      <c r="E3" s="53"/>
      <c r="F3" s="53"/>
      <c r="G3" s="53"/>
      <c r="H3" s="53"/>
      <c r="I3" s="53"/>
    </row>
    <row r="4" spans="1:15" x14ac:dyDescent="0.25">
      <c r="A4" s="54" t="s">
        <v>21</v>
      </c>
      <c r="B4" s="54"/>
      <c r="C4" s="54"/>
      <c r="D4" s="54"/>
      <c r="E4" s="54"/>
      <c r="F4" s="54"/>
      <c r="G4" s="54"/>
      <c r="H4" s="54"/>
      <c r="I4" s="54"/>
    </row>
    <row r="5" spans="1:15" x14ac:dyDescent="0.25">
      <c r="A5" s="56" t="s">
        <v>41</v>
      </c>
      <c r="B5" s="56"/>
      <c r="C5" s="56"/>
      <c r="D5" s="56"/>
      <c r="E5" s="56"/>
      <c r="F5" s="56"/>
      <c r="G5" s="56"/>
      <c r="H5" s="56"/>
      <c r="I5" s="56"/>
    </row>
    <row r="6" spans="1:15" x14ac:dyDescent="0.25">
      <c r="A6" s="5" t="s">
        <v>14</v>
      </c>
      <c r="B6" s="5"/>
      <c r="C6" s="4"/>
      <c r="D6" s="4"/>
      <c r="E6" s="6"/>
      <c r="F6" s="4"/>
      <c r="G6" s="7"/>
      <c r="H6" s="7"/>
      <c r="I6" s="7"/>
    </row>
    <row r="7" spans="1:15" x14ac:dyDescent="0.25">
      <c r="A7" s="5" t="s">
        <v>13</v>
      </c>
      <c r="B7" s="5"/>
      <c r="C7" s="4"/>
      <c r="D7" s="4"/>
      <c r="E7" s="6"/>
      <c r="F7" s="4"/>
      <c r="G7" s="7"/>
      <c r="H7" s="7"/>
      <c r="I7" s="7"/>
    </row>
    <row r="8" spans="1:15" x14ac:dyDescent="0.25">
      <c r="A8" s="5" t="s">
        <v>13</v>
      </c>
      <c r="B8" s="5"/>
      <c r="C8" s="4"/>
      <c r="D8" s="4"/>
      <c r="E8" s="6"/>
      <c r="F8" s="4"/>
      <c r="G8" s="7"/>
      <c r="H8" s="7"/>
      <c r="I8" s="7"/>
    </row>
    <row r="9" spans="1:15" x14ac:dyDescent="0.25">
      <c r="A9" s="5" t="s">
        <v>13</v>
      </c>
      <c r="B9" s="5"/>
      <c r="C9" s="4"/>
      <c r="D9" s="4"/>
      <c r="E9" s="6"/>
      <c r="F9" s="4"/>
      <c r="G9" s="7"/>
      <c r="H9" s="7"/>
      <c r="I9" s="7"/>
    </row>
    <row r="10" spans="1:15" x14ac:dyDescent="0.25">
      <c r="A10" s="5"/>
      <c r="B10" s="5"/>
      <c r="C10" s="4"/>
      <c r="D10" s="4"/>
      <c r="E10" s="6"/>
      <c r="F10" s="4"/>
      <c r="G10" s="7"/>
      <c r="H10" s="7"/>
      <c r="I10" s="7"/>
    </row>
    <row r="11" spans="1:15" ht="174" customHeight="1" x14ac:dyDescent="0.25">
      <c r="A11" s="55" t="s">
        <v>65</v>
      </c>
      <c r="B11" s="55"/>
      <c r="C11" s="55"/>
      <c r="D11" s="55"/>
      <c r="E11" s="55"/>
      <c r="F11" s="55"/>
      <c r="G11" s="55"/>
      <c r="H11" s="55"/>
      <c r="I11" s="55"/>
    </row>
    <row r="12" spans="1:15" x14ac:dyDescent="0.25">
      <c r="A12" s="2"/>
      <c r="B12" s="2"/>
      <c r="C12" s="3"/>
      <c r="D12" s="2"/>
      <c r="E12" s="7"/>
      <c r="F12" s="2"/>
      <c r="G12" s="7"/>
      <c r="H12" s="7"/>
      <c r="I12" s="7"/>
    </row>
    <row r="13" spans="1:15" ht="25.5" x14ac:dyDescent="0.25">
      <c r="A13" s="17" t="s">
        <v>15</v>
      </c>
      <c r="B13" s="17" t="s">
        <v>0</v>
      </c>
      <c r="C13" s="17" t="s">
        <v>1</v>
      </c>
      <c r="D13" s="17" t="s">
        <v>2</v>
      </c>
      <c r="E13" s="18" t="s">
        <v>8</v>
      </c>
      <c r="F13" s="17" t="s">
        <v>3</v>
      </c>
      <c r="G13" s="18" t="s">
        <v>4</v>
      </c>
      <c r="H13" s="18" t="s">
        <v>5</v>
      </c>
      <c r="I13" s="18" t="s">
        <v>6</v>
      </c>
      <c r="O13" t="s">
        <v>11</v>
      </c>
    </row>
    <row r="14" spans="1:15" x14ac:dyDescent="0.25">
      <c r="A14" s="13" t="s">
        <v>18</v>
      </c>
      <c r="B14" s="34" t="s">
        <v>37</v>
      </c>
      <c r="C14" s="12"/>
      <c r="D14" s="60">
        <v>3</v>
      </c>
      <c r="E14" s="14"/>
      <c r="F14" s="13">
        <v>22</v>
      </c>
      <c r="G14" s="14">
        <f>(E14*F14/100)+E14</f>
        <v>0</v>
      </c>
      <c r="H14" s="15">
        <f>D14*E14</f>
        <v>0</v>
      </c>
      <c r="I14" s="15">
        <f>D14*G14</f>
        <v>0</v>
      </c>
    </row>
    <row r="15" spans="1:15" x14ac:dyDescent="0.25">
      <c r="A15" s="13" t="s">
        <v>17</v>
      </c>
      <c r="B15" s="34" t="s">
        <v>19</v>
      </c>
      <c r="C15" s="12"/>
      <c r="D15" s="60">
        <v>3</v>
      </c>
      <c r="E15" s="14"/>
      <c r="F15" s="13">
        <v>22</v>
      </c>
      <c r="G15" s="14">
        <f t="shared" ref="G15" si="0">(E15*F15/100)+E15</f>
        <v>0</v>
      </c>
      <c r="H15" s="15">
        <f t="shared" ref="H15" si="1">D15*E15</f>
        <v>0</v>
      </c>
      <c r="I15" s="15">
        <f t="shared" ref="I15" si="2">D15*G15</f>
        <v>0</v>
      </c>
    </row>
    <row r="16" spans="1:15" ht="15.75" customHeight="1" x14ac:dyDescent="0.25">
      <c r="A16" s="52" t="s">
        <v>7</v>
      </c>
      <c r="B16" s="52"/>
      <c r="C16" s="52"/>
      <c r="D16" s="52"/>
      <c r="E16" s="52"/>
      <c r="F16" s="52"/>
      <c r="G16" s="52"/>
      <c r="H16" s="18">
        <f>SUM(H14:H15)</f>
        <v>0</v>
      </c>
      <c r="I16" s="18">
        <f>SUM(I14:I15)</f>
        <v>0</v>
      </c>
    </row>
    <row r="17" spans="1:9" x14ac:dyDescent="0.25">
      <c r="A17" s="29" t="s">
        <v>27</v>
      </c>
      <c r="B17" s="2"/>
      <c r="C17" s="3"/>
      <c r="D17" s="2"/>
      <c r="E17" s="7"/>
      <c r="F17" s="2"/>
      <c r="G17" s="7"/>
      <c r="H17" s="7"/>
      <c r="I17" s="7"/>
    </row>
    <row r="18" spans="1:9" x14ac:dyDescent="0.25">
      <c r="A18" s="2"/>
      <c r="B18" s="2"/>
      <c r="C18" s="3"/>
      <c r="D18" s="2"/>
      <c r="E18" s="7"/>
      <c r="F18" s="2"/>
      <c r="G18" s="7"/>
      <c r="H18" s="7"/>
      <c r="I18" s="7"/>
    </row>
    <row r="19" spans="1:9" s="22" customFormat="1" x14ac:dyDescent="0.25">
      <c r="A19" s="5" t="s">
        <v>47</v>
      </c>
      <c r="B19"/>
      <c r="C19" s="1"/>
      <c r="D19"/>
      <c r="E19" s="8"/>
      <c r="F19"/>
      <c r="G19" s="8"/>
      <c r="H19" s="8"/>
      <c r="I19" s="8"/>
    </row>
    <row r="20" spans="1:9" x14ac:dyDescent="0.25">
      <c r="A20" s="5"/>
    </row>
    <row r="21" spans="1:9" x14ac:dyDescent="0.25">
      <c r="A21" s="5" t="s">
        <v>36</v>
      </c>
      <c r="B21" s="40"/>
    </row>
    <row r="22" spans="1:9" x14ac:dyDescent="0.25">
      <c r="A22" s="31" t="s">
        <v>43</v>
      </c>
    </row>
    <row r="23" spans="1:9" x14ac:dyDescent="0.25">
      <c r="A23" s="31" t="s">
        <v>44</v>
      </c>
    </row>
    <row r="24" spans="1:9" x14ac:dyDescent="0.25">
      <c r="A24" s="31" t="s">
        <v>45</v>
      </c>
    </row>
    <row r="25" spans="1:9" x14ac:dyDescent="0.25">
      <c r="A25" s="31" t="s">
        <v>46</v>
      </c>
    </row>
    <row r="27" spans="1:9" x14ac:dyDescent="0.25">
      <c r="A27" s="30" t="s">
        <v>28</v>
      </c>
      <c r="B27" s="31"/>
      <c r="C27" s="2"/>
      <c r="D27" s="2"/>
      <c r="E27" s="2"/>
      <c r="F27" s="2"/>
      <c r="G27" s="2"/>
      <c r="H27" s="51" t="s">
        <v>29</v>
      </c>
      <c r="I27" s="51"/>
    </row>
    <row r="28" spans="1:9" x14ac:dyDescent="0.25">
      <c r="A28" s="32"/>
      <c r="B28" s="31"/>
      <c r="C28" s="2"/>
      <c r="D28" s="2"/>
      <c r="E28" s="2"/>
      <c r="F28" s="2"/>
      <c r="G28" s="2"/>
      <c r="H28" s="31"/>
      <c r="I28" s="32"/>
    </row>
    <row r="29" spans="1:9" s="2" customFormat="1" ht="12.75" x14ac:dyDescent="0.2">
      <c r="A29" s="30" t="s">
        <v>30</v>
      </c>
      <c r="B29" s="31"/>
      <c r="H29" s="51" t="s">
        <v>10</v>
      </c>
      <c r="I29" s="51"/>
    </row>
    <row r="30" spans="1:9" s="2" customFormat="1" ht="12.75" x14ac:dyDescent="0.2">
      <c r="A30" s="33" t="s">
        <v>31</v>
      </c>
      <c r="B30" s="24"/>
    </row>
    <row r="31" spans="1:9" s="2" customFormat="1" ht="14.25" x14ac:dyDescent="0.2">
      <c r="B31" s="22"/>
      <c r="C31" s="21"/>
      <c r="D31" s="22"/>
      <c r="E31" s="23"/>
      <c r="F31" s="22"/>
      <c r="G31" s="23"/>
      <c r="H31" s="23"/>
      <c r="I31" s="23"/>
    </row>
    <row r="32" spans="1:9" s="2" customFormat="1" x14ac:dyDescent="0.25">
      <c r="A32"/>
      <c r="B32"/>
      <c r="C32" s="1"/>
      <c r="D32"/>
      <c r="E32" s="8"/>
      <c r="F32"/>
      <c r="G32" s="8"/>
      <c r="H32" s="8"/>
      <c r="I32" s="8"/>
    </row>
    <row r="33" spans="1:9" s="22" customFormat="1" x14ac:dyDescent="0.25">
      <c r="A33"/>
      <c r="B33"/>
      <c r="C33" s="1"/>
      <c r="D33"/>
      <c r="E33" s="8"/>
      <c r="F33"/>
      <c r="G33" s="8"/>
      <c r="H33" s="8"/>
      <c r="I33" s="8"/>
    </row>
  </sheetData>
  <mergeCells count="7">
    <mergeCell ref="H29:I29"/>
    <mergeCell ref="A5:I5"/>
    <mergeCell ref="A3:I3"/>
    <mergeCell ref="A4:I4"/>
    <mergeCell ref="A11:I11"/>
    <mergeCell ref="A16:G16"/>
    <mergeCell ref="H27:I27"/>
  </mergeCells>
  <pageMargins left="0.7" right="0.7" top="0.75" bottom="0.75" header="0.3" footer="0.3"/>
  <pageSetup paperSize="9" scale="78" fitToHeight="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C22E2-668E-4BD6-8CD8-5456FF57D171}">
  <sheetPr>
    <pageSetUpPr fitToPage="1"/>
  </sheetPr>
  <dimension ref="A1:D22"/>
  <sheetViews>
    <sheetView workbookViewId="0">
      <selection activeCell="B41" sqref="B41"/>
    </sheetView>
  </sheetViews>
  <sheetFormatPr defaultColWidth="8.7109375" defaultRowHeight="12.75" x14ac:dyDescent="0.2"/>
  <cols>
    <col min="1" max="1" width="8.5703125" style="2" customWidth="1"/>
    <col min="2" max="2" width="48.5703125" style="2" customWidth="1"/>
    <col min="3" max="3" width="21.42578125" style="2" customWidth="1"/>
    <col min="4" max="4" width="18.140625" style="2" customWidth="1"/>
    <col min="5" max="16384" width="8.7109375" style="2"/>
  </cols>
  <sheetData>
    <row r="1" spans="1:4" x14ac:dyDescent="0.2">
      <c r="D1" s="50" t="s">
        <v>9</v>
      </c>
    </row>
    <row r="4" spans="1:4" x14ac:dyDescent="0.2">
      <c r="A4" s="9" t="s">
        <v>14</v>
      </c>
      <c r="B4" s="24"/>
      <c r="C4" s="24"/>
    </row>
    <row r="5" spans="1:4" x14ac:dyDescent="0.2">
      <c r="A5" s="24" t="s">
        <v>22</v>
      </c>
      <c r="B5" s="24"/>
      <c r="C5" s="10"/>
      <c r="D5" s="4"/>
    </row>
    <row r="6" spans="1:4" x14ac:dyDescent="0.2">
      <c r="A6" s="24" t="s">
        <v>22</v>
      </c>
      <c r="B6" s="24"/>
      <c r="C6" s="24"/>
      <c r="D6" s="4"/>
    </row>
    <row r="7" spans="1:4" x14ac:dyDescent="0.2">
      <c r="A7" s="24" t="s">
        <v>22</v>
      </c>
      <c r="B7" s="24"/>
      <c r="C7" s="24"/>
      <c r="D7" s="24"/>
    </row>
    <row r="8" spans="1:4" x14ac:dyDescent="0.2">
      <c r="A8" s="24"/>
      <c r="B8" s="24"/>
      <c r="C8" s="24"/>
      <c r="D8" s="24"/>
    </row>
    <row r="9" spans="1:4" ht="15" x14ac:dyDescent="0.25">
      <c r="A9" s="57" t="s">
        <v>34</v>
      </c>
      <c r="B9" s="57"/>
      <c r="C9" s="57"/>
      <c r="D9" s="57"/>
    </row>
    <row r="10" spans="1:4" ht="24.95" customHeight="1" x14ac:dyDescent="0.2">
      <c r="A10" s="59" t="s">
        <v>42</v>
      </c>
      <c r="B10" s="59"/>
      <c r="C10" s="59"/>
      <c r="D10" s="59"/>
    </row>
    <row r="11" spans="1:4" x14ac:dyDescent="0.2">
      <c r="A11" s="24"/>
      <c r="B11" s="24"/>
      <c r="C11" s="24"/>
      <c r="D11" s="24"/>
    </row>
    <row r="12" spans="1:4" ht="25.5" x14ac:dyDescent="0.2">
      <c r="A12" s="35" t="s">
        <v>23</v>
      </c>
      <c r="B12" s="35" t="s">
        <v>24</v>
      </c>
      <c r="C12" s="36" t="s">
        <v>39</v>
      </c>
      <c r="D12" s="36" t="s">
        <v>40</v>
      </c>
    </row>
    <row r="13" spans="1:4" x14ac:dyDescent="0.2">
      <c r="A13" s="25" t="s">
        <v>25</v>
      </c>
      <c r="B13" s="26" t="s">
        <v>33</v>
      </c>
      <c r="C13" s="27">
        <f>'1. sklop'!H16</f>
        <v>0</v>
      </c>
      <c r="D13" s="27">
        <f>'1. sklop'!I16</f>
        <v>0</v>
      </c>
    </row>
    <row r="14" spans="1:4" x14ac:dyDescent="0.2">
      <c r="A14" s="25" t="s">
        <v>26</v>
      </c>
      <c r="B14" s="26" t="s">
        <v>32</v>
      </c>
      <c r="C14" s="28">
        <f>'2. sklop'!H16</f>
        <v>0</v>
      </c>
      <c r="D14" s="28">
        <f>'2. sklop'!I15</f>
        <v>0</v>
      </c>
    </row>
    <row r="15" spans="1:4" ht="12.95" customHeight="1" x14ac:dyDescent="0.2">
      <c r="A15" s="58" t="s">
        <v>38</v>
      </c>
      <c r="B15" s="58"/>
      <c r="C15" s="37">
        <f>SUM(C13:C14)</f>
        <v>0</v>
      </c>
      <c r="D15" s="37">
        <f>SUM(D13:D14)</f>
        <v>0</v>
      </c>
    </row>
    <row r="16" spans="1:4" x14ac:dyDescent="0.2">
      <c r="A16" s="24"/>
      <c r="B16" s="24"/>
      <c r="C16" s="10"/>
      <c r="D16" s="10"/>
    </row>
    <row r="17" spans="1:4" x14ac:dyDescent="0.2">
      <c r="A17" s="29" t="s">
        <v>27</v>
      </c>
      <c r="B17" s="24"/>
      <c r="C17" s="24"/>
      <c r="D17" s="24"/>
    </row>
    <row r="18" spans="1:4" x14ac:dyDescent="0.2">
      <c r="A18" s="29"/>
      <c r="B18" s="24"/>
      <c r="C18" s="24"/>
      <c r="D18" s="24"/>
    </row>
    <row r="19" spans="1:4" x14ac:dyDescent="0.2">
      <c r="A19" s="30" t="s">
        <v>28</v>
      </c>
      <c r="B19" s="31"/>
      <c r="C19" s="51" t="s">
        <v>29</v>
      </c>
      <c r="D19" s="51"/>
    </row>
    <row r="20" spans="1:4" x14ac:dyDescent="0.2">
      <c r="A20" s="32"/>
      <c r="B20" s="31"/>
      <c r="C20" s="31"/>
      <c r="D20" s="32"/>
    </row>
    <row r="21" spans="1:4" x14ac:dyDescent="0.2">
      <c r="A21" s="30" t="s">
        <v>30</v>
      </c>
      <c r="B21" s="31"/>
      <c r="C21" s="51" t="s">
        <v>10</v>
      </c>
      <c r="D21" s="51"/>
    </row>
    <row r="22" spans="1:4" x14ac:dyDescent="0.2">
      <c r="A22" s="33" t="s">
        <v>31</v>
      </c>
      <c r="B22" s="24"/>
    </row>
  </sheetData>
  <mergeCells count="5">
    <mergeCell ref="C19:D19"/>
    <mergeCell ref="C21:D21"/>
    <mergeCell ref="A9:D9"/>
    <mergeCell ref="A15:B15"/>
    <mergeCell ref="A10:D10"/>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1. sklop</vt:lpstr>
      <vt:lpstr>2. sklop</vt:lpstr>
      <vt:lpstr>Rekapitulacija</vt:lpstr>
      <vt:lpstr>'1. sklop'!Področje_tiskanja</vt:lpstr>
      <vt:lpstr>'2. sklop'!Področje_tiskanja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Maša Friedl</dc:creator>
  <cp:lastModifiedBy>Špela Pipan</cp:lastModifiedBy>
  <cp:lastPrinted>2025-08-26T10:42:30Z</cp:lastPrinted>
  <dcterms:created xsi:type="dcterms:W3CDTF">2025-08-19T11:43:26Z</dcterms:created>
  <dcterms:modified xsi:type="dcterms:W3CDTF">2025-09-29T10:00:16Z</dcterms:modified>
</cp:coreProperties>
</file>